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26" sheetId="1" r:id="rId1"/>
    <sheet name="2027-2028" sheetId="2" r:id="rId2"/>
  </sheets>
  <calcPr calcId="124519"/>
</workbook>
</file>

<file path=xl/calcChain.xml><?xml version="1.0" encoding="utf-8"?>
<calcChain xmlns="http://schemas.openxmlformats.org/spreadsheetml/2006/main">
  <c r="G13" i="1"/>
  <c r="G17" s="1"/>
  <c r="L13" i="2"/>
  <c r="J13"/>
  <c r="H13"/>
  <c r="D13"/>
  <c r="D13" i="1" l="1"/>
  <c r="D17" s="1"/>
  <c r="F13"/>
  <c r="F17" s="1"/>
  <c r="C13"/>
  <c r="C17" s="1"/>
  <c r="K13" i="2" l="1"/>
  <c r="C13"/>
  <c r="F13"/>
  <c r="I13"/>
</calcChain>
</file>

<file path=xl/sharedStrings.xml><?xml version="1.0" encoding="utf-8"?>
<sst xmlns="http://schemas.openxmlformats.org/spreadsheetml/2006/main" count="49" uniqueCount="34">
  <si>
    <t>Наименование</t>
  </si>
  <si>
    <t>№ п/п</t>
  </si>
  <si>
    <t>Бюджетные кредиты, полученные из бюджета Удмуртской Республики</t>
  </si>
  <si>
    <t>Всего</t>
  </si>
  <si>
    <t>предельный срок погашения долговых обязательств</t>
  </si>
  <si>
    <t>-</t>
  </si>
  <si>
    <t xml:space="preserve">Кредиты, полученные от кредитных организаций </t>
  </si>
  <si>
    <t>Объем привлечения средств в бюджет города Воткинска</t>
  </si>
  <si>
    <t xml:space="preserve">сумма                   (тыс. руб.) </t>
  </si>
  <si>
    <t xml:space="preserve">в том числе: </t>
  </si>
  <si>
    <t>Бюджетные кредиты из других бюджетов бюджетной системы Российской Федерации</t>
  </si>
  <si>
    <t>Бюджетные кредиты на пополнение остатка средств на едином счете бюджета в Управлении Федерального казначейства по Удмуртской Республике</t>
  </si>
  <si>
    <t>2027 год</t>
  </si>
  <si>
    <t>до 1 года</t>
  </si>
  <si>
    <t>сумма             (тыс. руб.)    в 2027 году</t>
  </si>
  <si>
    <t>2028 год</t>
  </si>
  <si>
    <t>сумма              (тыс. руб.)     в 2028 году</t>
  </si>
  <si>
    <t>последний рабочий день 2026 года</t>
  </si>
  <si>
    <t xml:space="preserve">к Решению Воткинской </t>
  </si>
  <si>
    <t>городской Думы</t>
  </si>
  <si>
    <t>от</t>
  </si>
  <si>
    <t>№</t>
  </si>
  <si>
    <t>Приложение №5 к бюджету города Воткинска  на 2026 год и на плановый период  2027 и 2028 годов "Программа муниципальных внутренних заимствований  города Воткинска на 2026 год"</t>
  </si>
  <si>
    <t>сумма                   (тыс. руб.) существующее значение показателя (справочно)</t>
  </si>
  <si>
    <t>Приложение 6  к бюджету города Воткинска на 2026 год и на плановый период 2027 и 2028 годов "Программа муниципальных внутренних заимствований города Воткинска на плановый период 2027 и 2028 годов"</t>
  </si>
  <si>
    <t>Приложение 4</t>
  </si>
  <si>
    <t>Приложение 5</t>
  </si>
  <si>
    <t>объем погашения  ( тыс. руб.)</t>
  </si>
  <si>
    <t>сумма             (тыс. руб.)    в 2027 году существующее значение показателя (справочно)</t>
  </si>
  <si>
    <t>сумма              (тыс. руб.)     в 2028 году существующее значение показателя (справочно)</t>
  </si>
  <si>
    <t>2027 год существующее значение показателя (справочно)</t>
  </si>
  <si>
    <t>2028 год существующее значение показателя (справочно)</t>
  </si>
  <si>
    <t>к Решению Воткинской</t>
  </si>
  <si>
    <t xml:space="preserve">Объем погашения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</si>
</sst>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top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0" fontId="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7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7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F4" sqref="F4"/>
    </sheetView>
  </sheetViews>
  <sheetFormatPr defaultRowHeight="14.4"/>
  <cols>
    <col min="1" max="1" width="4.109375" style="2" customWidth="1"/>
    <col min="2" max="2" width="51.6640625" style="2" customWidth="1"/>
    <col min="3" max="3" width="18.109375" style="2" customWidth="1"/>
    <col min="4" max="4" width="17.33203125" style="2" customWidth="1"/>
    <col min="5" max="5" width="13" style="2" customWidth="1"/>
    <col min="6" max="7" width="17.21875" customWidth="1"/>
  </cols>
  <sheetData>
    <row r="1" spans="1:7">
      <c r="A1" s="39" t="s">
        <v>25</v>
      </c>
      <c r="B1" s="39"/>
      <c r="C1" s="39"/>
      <c r="D1" s="39"/>
      <c r="E1" s="39"/>
      <c r="F1" s="39"/>
      <c r="G1" s="39"/>
    </row>
    <row r="2" spans="1:7">
      <c r="A2" s="39" t="s">
        <v>18</v>
      </c>
      <c r="B2" s="39"/>
      <c r="C2" s="39"/>
      <c r="D2" s="39"/>
      <c r="E2" s="39"/>
      <c r="F2" s="39"/>
      <c r="G2" s="39"/>
    </row>
    <row r="3" spans="1:7">
      <c r="A3" s="39" t="s">
        <v>19</v>
      </c>
      <c r="B3" s="39"/>
      <c r="C3" s="39"/>
      <c r="D3" s="39"/>
      <c r="E3" s="39"/>
      <c r="F3" s="39"/>
      <c r="G3" s="39"/>
    </row>
    <row r="4" spans="1:7" s="23" customFormat="1">
      <c r="A4" s="22"/>
      <c r="B4" s="22"/>
      <c r="C4" s="28"/>
      <c r="D4" s="29"/>
      <c r="F4" s="33" t="s">
        <v>20</v>
      </c>
      <c r="G4" s="34" t="s">
        <v>21</v>
      </c>
    </row>
    <row r="5" spans="1:7">
      <c r="A5" s="1"/>
    </row>
    <row r="6" spans="1:7" ht="43.2" customHeight="1">
      <c r="A6" s="40" t="s">
        <v>22</v>
      </c>
      <c r="B6" s="40"/>
      <c r="C6" s="40"/>
      <c r="D6" s="40"/>
      <c r="E6" s="40"/>
      <c r="F6" s="40"/>
    </row>
    <row r="7" spans="1:7">
      <c r="A7" s="41"/>
      <c r="B7" s="42"/>
      <c r="C7" s="42"/>
      <c r="D7" s="42"/>
      <c r="E7" s="42"/>
    </row>
    <row r="9" spans="1:7" ht="15" customHeight="1">
      <c r="A9" s="47" t="s">
        <v>1</v>
      </c>
      <c r="B9" s="48" t="s">
        <v>0</v>
      </c>
      <c r="C9" s="43" t="s">
        <v>7</v>
      </c>
      <c r="D9" s="43"/>
      <c r="E9" s="44"/>
      <c r="F9" s="62" t="s">
        <v>33</v>
      </c>
      <c r="G9" s="62"/>
    </row>
    <row r="10" spans="1:7" ht="18" customHeight="1">
      <c r="A10" s="47"/>
      <c r="B10" s="49"/>
      <c r="C10" s="45"/>
      <c r="D10" s="45"/>
      <c r="E10" s="46"/>
      <c r="F10" s="62"/>
      <c r="G10" s="62"/>
    </row>
    <row r="11" spans="1:7" ht="76.5" customHeight="1">
      <c r="A11" s="47"/>
      <c r="B11" s="50"/>
      <c r="C11" s="27" t="s">
        <v>23</v>
      </c>
      <c r="D11" s="27" t="s">
        <v>8</v>
      </c>
      <c r="E11" s="14" t="s">
        <v>4</v>
      </c>
      <c r="F11" s="27" t="s">
        <v>23</v>
      </c>
      <c r="G11" s="27" t="s">
        <v>8</v>
      </c>
    </row>
    <row r="12" spans="1:7">
      <c r="A12" s="10">
        <v>1</v>
      </c>
      <c r="B12" s="12" t="s">
        <v>6</v>
      </c>
      <c r="C12" s="15">
        <v>131612</v>
      </c>
      <c r="D12" s="15">
        <v>108119</v>
      </c>
      <c r="E12" s="15" t="s">
        <v>13</v>
      </c>
      <c r="F12" s="15">
        <v>0</v>
      </c>
      <c r="G12" s="15">
        <v>0</v>
      </c>
    </row>
    <row r="13" spans="1:7" ht="27.6">
      <c r="A13" s="10">
        <v>2</v>
      </c>
      <c r="B13" s="24" t="s">
        <v>10</v>
      </c>
      <c r="C13" s="15">
        <f>C15+C16</f>
        <v>50000</v>
      </c>
      <c r="D13" s="15">
        <f>D15+D16</f>
        <v>50000</v>
      </c>
      <c r="E13" s="15" t="s">
        <v>5</v>
      </c>
      <c r="F13" s="15">
        <f>F15+F16</f>
        <v>87502</v>
      </c>
      <c r="G13" s="15">
        <f>G15+G16</f>
        <v>87502</v>
      </c>
    </row>
    <row r="14" spans="1:7" s="26" customFormat="1">
      <c r="A14" s="10"/>
      <c r="B14" s="24" t="s">
        <v>9</v>
      </c>
      <c r="C14" s="15"/>
      <c r="D14" s="15"/>
      <c r="E14" s="15"/>
      <c r="F14" s="15"/>
      <c r="G14" s="15"/>
    </row>
    <row r="15" spans="1:7" s="26" customFormat="1" ht="27.6">
      <c r="A15" s="10"/>
      <c r="B15" s="24" t="s">
        <v>2</v>
      </c>
      <c r="C15" s="15">
        <v>0</v>
      </c>
      <c r="D15" s="15">
        <v>50000</v>
      </c>
      <c r="E15" s="15"/>
      <c r="F15" s="15">
        <v>37502</v>
      </c>
      <c r="G15" s="15">
        <v>87502</v>
      </c>
    </row>
    <row r="16" spans="1:7" s="21" customFormat="1" ht="41.4">
      <c r="A16" s="10"/>
      <c r="B16" s="24" t="s">
        <v>11</v>
      </c>
      <c r="C16" s="15">
        <v>50000</v>
      </c>
      <c r="D16" s="15">
        <v>0</v>
      </c>
      <c r="E16" s="25" t="s">
        <v>17</v>
      </c>
      <c r="F16" s="15">
        <v>50000</v>
      </c>
      <c r="G16" s="15">
        <v>0</v>
      </c>
    </row>
    <row r="17" spans="1:7" ht="24.75" customHeight="1">
      <c r="A17" s="5"/>
      <c r="B17" s="6" t="s">
        <v>3</v>
      </c>
      <c r="C17" s="16">
        <f>SUM(C12:C13)</f>
        <v>181612</v>
      </c>
      <c r="D17" s="16">
        <f>SUM(D12:D13)</f>
        <v>158119</v>
      </c>
      <c r="E17" s="16"/>
      <c r="F17" s="16">
        <f>SUM(F12:F13)</f>
        <v>87502</v>
      </c>
      <c r="G17" s="16">
        <f>SUM(G12:G13)</f>
        <v>87502</v>
      </c>
    </row>
  </sheetData>
  <mergeCells count="9">
    <mergeCell ref="A6:F6"/>
    <mergeCell ref="A7:E7"/>
    <mergeCell ref="C9:E10"/>
    <mergeCell ref="A9:A11"/>
    <mergeCell ref="B9:B11"/>
    <mergeCell ref="F9:G10"/>
    <mergeCell ref="A1:G1"/>
    <mergeCell ref="A2:G2"/>
    <mergeCell ref="A3:G3"/>
  </mergeCells>
  <pageMargins left="0.51181102362204722" right="0.31496062992125984" top="0.55118110236220474" bottom="0.55118110236220474" header="0.31496062992125984" footer="0.31496062992125984"/>
  <pageSetup paperSize="9" scale="68" firstPageNumber="7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workbookViewId="0">
      <selection activeCell="P12" sqref="P12"/>
    </sheetView>
  </sheetViews>
  <sheetFormatPr defaultRowHeight="14.4"/>
  <cols>
    <col min="1" max="1" width="4.109375" style="2" customWidth="1"/>
    <col min="2" max="2" width="24.5546875" style="2" customWidth="1"/>
    <col min="3" max="4" width="10.44140625" style="2" customWidth="1"/>
    <col min="5" max="5" width="10.109375" style="2" hidden="1" customWidth="1"/>
    <col min="6" max="6" width="10" style="2" customWidth="1"/>
    <col min="7" max="7" width="8.88671875" style="2" hidden="1" customWidth="1"/>
    <col min="8" max="8" width="10" style="2" customWidth="1"/>
    <col min="9" max="9" width="11.5546875" style="2" customWidth="1"/>
    <col min="10" max="10" width="10.109375" style="2" customWidth="1"/>
    <col min="11" max="11" width="11.6640625" style="2" customWidth="1"/>
    <col min="12" max="12" width="10.109375" customWidth="1"/>
  </cols>
  <sheetData>
    <row r="1" spans="1:12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31" customFormat="1">
      <c r="A4" s="30"/>
      <c r="B4" s="32"/>
      <c r="C4" s="32"/>
      <c r="D4" s="35"/>
      <c r="E4" s="32"/>
      <c r="F4" s="32"/>
      <c r="G4" s="32"/>
      <c r="H4" s="35"/>
      <c r="I4" s="37"/>
      <c r="J4" s="37"/>
      <c r="K4" s="37" t="s">
        <v>20</v>
      </c>
      <c r="L4" s="38" t="s">
        <v>21</v>
      </c>
    </row>
    <row r="5" spans="1:12" ht="36.75" customHeight="1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>
      <c r="A6" s="41"/>
      <c r="B6" s="56"/>
      <c r="C6" s="56"/>
      <c r="D6" s="56"/>
      <c r="E6" s="56"/>
      <c r="F6" s="56"/>
      <c r="G6" s="56"/>
      <c r="H6" s="36"/>
      <c r="I6" s="3"/>
      <c r="J6" s="35"/>
    </row>
    <row r="7" spans="1:12" ht="11.25" hidden="1" customHeight="1"/>
    <row r="8" spans="1:12" ht="14.25" customHeight="1">
      <c r="A8" s="53" t="s">
        <v>1</v>
      </c>
      <c r="B8" s="48" t="s">
        <v>0</v>
      </c>
      <c r="C8" s="57" t="s">
        <v>7</v>
      </c>
      <c r="D8" s="43"/>
      <c r="E8" s="43"/>
      <c r="F8" s="43"/>
      <c r="G8" s="43"/>
      <c r="H8" s="58"/>
      <c r="I8" s="57" t="s">
        <v>27</v>
      </c>
      <c r="J8" s="43"/>
      <c r="K8" s="43"/>
      <c r="L8" s="58"/>
    </row>
    <row r="9" spans="1:12" ht="39.75" customHeight="1">
      <c r="A9" s="54"/>
      <c r="B9" s="49"/>
      <c r="C9" s="59"/>
      <c r="D9" s="60"/>
      <c r="E9" s="60"/>
      <c r="F9" s="60"/>
      <c r="G9" s="60"/>
      <c r="H9" s="61"/>
      <c r="I9" s="59"/>
      <c r="J9" s="60"/>
      <c r="K9" s="60"/>
      <c r="L9" s="61"/>
    </row>
    <row r="10" spans="1:12" ht="87" customHeight="1">
      <c r="A10" s="55"/>
      <c r="B10" s="50"/>
      <c r="C10" s="8" t="s">
        <v>28</v>
      </c>
      <c r="D10" s="8" t="s">
        <v>14</v>
      </c>
      <c r="E10" s="8" t="s">
        <v>4</v>
      </c>
      <c r="F10" s="8" t="s">
        <v>29</v>
      </c>
      <c r="G10" s="8" t="s">
        <v>4</v>
      </c>
      <c r="H10" s="8" t="s">
        <v>16</v>
      </c>
      <c r="I10" s="8" t="s">
        <v>30</v>
      </c>
      <c r="J10" s="8" t="s">
        <v>12</v>
      </c>
      <c r="K10" s="8" t="s">
        <v>31</v>
      </c>
      <c r="L10" s="9" t="s">
        <v>15</v>
      </c>
    </row>
    <row r="11" spans="1:12" ht="36.75" customHeight="1">
      <c r="A11" s="7">
        <v>1</v>
      </c>
      <c r="B11" s="11" t="s">
        <v>6</v>
      </c>
      <c r="C11" s="15">
        <v>235541</v>
      </c>
      <c r="D11" s="15">
        <v>212048</v>
      </c>
      <c r="E11" s="15" t="s">
        <v>13</v>
      </c>
      <c r="F11" s="15">
        <v>483786.1</v>
      </c>
      <c r="G11" s="15" t="s">
        <v>13</v>
      </c>
      <c r="H11" s="15">
        <v>460293.1</v>
      </c>
      <c r="I11" s="15">
        <v>131612</v>
      </c>
      <c r="J11" s="15">
        <v>108119</v>
      </c>
      <c r="K11" s="17">
        <v>235541</v>
      </c>
      <c r="L11" s="17">
        <v>212048</v>
      </c>
    </row>
    <row r="12" spans="1:12" ht="66.75" customHeight="1">
      <c r="A12" s="7">
        <v>2</v>
      </c>
      <c r="B12" s="13" t="s">
        <v>10</v>
      </c>
      <c r="C12" s="15">
        <v>0</v>
      </c>
      <c r="D12" s="15">
        <v>0</v>
      </c>
      <c r="E12" s="15"/>
      <c r="F12" s="15">
        <v>0</v>
      </c>
      <c r="G12" s="15"/>
      <c r="H12" s="15">
        <v>0</v>
      </c>
      <c r="I12" s="15">
        <v>6882</v>
      </c>
      <c r="J12" s="15">
        <v>6882</v>
      </c>
      <c r="K12" s="17">
        <v>145271.1</v>
      </c>
      <c r="L12" s="17">
        <v>145271.1</v>
      </c>
    </row>
    <row r="13" spans="1:12" ht="23.25" customHeight="1">
      <c r="A13" s="4"/>
      <c r="B13" s="6" t="s">
        <v>3</v>
      </c>
      <c r="C13" s="18">
        <f>SUM(C11:C12)</f>
        <v>235541</v>
      </c>
      <c r="D13" s="18">
        <f>SUM(D11:D12)</f>
        <v>212048</v>
      </c>
      <c r="E13" s="18"/>
      <c r="F13" s="18">
        <f>SUM(F11:F12)</f>
        <v>483786.1</v>
      </c>
      <c r="G13" s="19"/>
      <c r="H13" s="18">
        <f>SUM(H11:H12)</f>
        <v>460293.1</v>
      </c>
      <c r="I13" s="18">
        <f>SUM(I11:I12)</f>
        <v>138494</v>
      </c>
      <c r="J13" s="18">
        <f>SUM(J11:J12)</f>
        <v>115001</v>
      </c>
      <c r="K13" s="20">
        <f>SUM(K11:K12)</f>
        <v>380812.1</v>
      </c>
      <c r="L13" s="20">
        <f>SUM(L11:L12)</f>
        <v>357319.1</v>
      </c>
    </row>
  </sheetData>
  <mergeCells count="9">
    <mergeCell ref="A1:L1"/>
    <mergeCell ref="A2:L2"/>
    <mergeCell ref="A3:L3"/>
    <mergeCell ref="A5:L5"/>
    <mergeCell ref="A8:A10"/>
    <mergeCell ref="B8:B10"/>
    <mergeCell ref="A6:G6"/>
    <mergeCell ref="C8:H9"/>
    <mergeCell ref="I8:L9"/>
  </mergeCells>
  <pageMargins left="0.70866141732283472" right="0.70866141732283472" top="0.74803149606299213" bottom="0.74803149606299213" header="0.31496062992125984" footer="0.31496062992125984"/>
  <pageSetup paperSize="9" scale="77" firstPageNumber="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2026-06-09T07:46:52Z</cp:lastPrinted>
  <dcterms:created xsi:type="dcterms:W3CDTF">2016-03-29T11:31:48Z</dcterms:created>
  <dcterms:modified xsi:type="dcterms:W3CDTF">2026-06-09T07:46:56Z</dcterms:modified>
</cp:coreProperties>
</file>